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им-во'!$A$5:$O$8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им-во'!$A$5:$G$9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им-во'!$A$5:$G$7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им-во'!$A$5:$G$9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им-во'!$A$5:$G$9</definedName>
    <definedName name="Z_EC9D3109_DA16_4D6F_956A_6B3143C7B9CB_.wvu.FilterData" localSheetId="1" hidden="1">'Приложение 2  движ им-во'!$A$5:$H$12</definedName>
  </definedNames>
  <calcPr calcId="145621" calcOnSave="0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J8" i="1" l="1"/>
  <c r="E12" i="2"/>
  <c r="H8" i="1"/>
  <c r="I8" i="1" l="1"/>
  <c r="G12" i="2"/>
</calcChain>
</file>

<file path=xl/sharedStrings.xml><?xml version="1.0" encoding="utf-8"?>
<sst xmlns="http://schemas.openxmlformats.org/spreadsheetml/2006/main" count="49" uniqueCount="42">
  <si>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</si>
  <si>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</si>
  <si>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</si>
  <si>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</si>
  <si>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</si>
  <si>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</si>
  <si>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</si>
  <si>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</si>
  <si>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</si>
  <si>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</si>
  <si>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</si>
  <si>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</si>
  <si>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</si>
  <si>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</si>
  <si>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</si>
  <si>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</si>
  <si>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</si>
  <si>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</si>
  <si>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</si>
  <si>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</si>
  <si>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</si>
  <si>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</si>
  <si>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</si>
  <si>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</si>
  <si>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</si>
  <si>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</si>
  <si>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</si>
  <si>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</si>
  <si>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</si>
  <si>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</si>
  <si>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</si>
  <si>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</si>
  <si>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</si>
  <si>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</si>
  <si>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</si>
  <si>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</si>
  <si>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</si>
  <si>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t>земельный участок</t>
  </si>
  <si>
    <t>50:20:0020411:19</t>
  </si>
  <si>
    <t>50-50-20/121/2005-293 от 12.12.2005</t>
  </si>
  <si>
    <t>АО "ПКЭК"</t>
  </si>
  <si>
    <t>Установлено относительно ориентира, расположенного в границах участка. Почтовый адрес ориентира: Обл. Московская, р-н Одинцовский, в районе 21 км Федеральной автомобильной дороги М-1"Беларусь" (правая сторона).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</si>
</sst>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11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2" fillId="33" borderId="1" xfId="0" applyNumberFormat="1" applyFont="1" applyFill="1" applyBorder="1" applyAlignment="1">
      <alignment vertical="center" wrapText="1"/>
    </xf>
    <xf numFmtId="4" fontId="12" fillId="33" borderId="4" xfId="0" applyNumberFormat="1" applyFont="1" applyFill="1" applyBorder="1" applyAlignment="1">
      <alignment vertical="center" wrapText="1"/>
    </xf>
    <xf numFmtId="4" fontId="12" fillId="33" borderId="1" xfId="0" applyNumberFormat="1" applyFont="1" applyFill="1" applyBorder="1" applyAlignment="1">
      <alignment horizontal="right" vertical="center" wrapText="1"/>
    </xf>
    <xf numFmtId="0" fontId="6" fillId="33" borderId="1" xfId="0" applyFont="1" applyFill="1" applyBorder="1" applyAlignment="1">
      <alignment horizontal="center" vertical="center" wrapText="1"/>
    </xf>
    <xf numFmtId="0" fontId="8" fillId="33" borderId="2" xfId="0" quotePrefix="1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vertical="center" wrapText="1"/>
    </xf>
    <xf numFmtId="4" fontId="8" fillId="33" borderId="1" xfId="36" applyNumberFormat="1" applyFont="1" applyFill="1" applyBorder="1" applyAlignment="1">
      <alignment horizontal="right" vertical="center" wrapText="1"/>
    </xf>
    <xf numFmtId="4" fontId="8" fillId="33" borderId="1" xfId="0" applyNumberFormat="1" applyFont="1" applyFill="1" applyBorder="1" applyAlignment="1" applyProtection="1">
      <alignment vertical="center" wrapText="1"/>
    </xf>
    <xf numFmtId="0" fontId="8" fillId="33" borderId="3" xfId="0" applyFont="1" applyFill="1" applyBorder="1" applyAlignment="1" applyProtection="1">
      <alignment vertical="center" wrapText="1"/>
    </xf>
    <xf numFmtId="0" fontId="8" fillId="33" borderId="1" xfId="0" quotePrefix="1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horizontal="center" vertical="center" wrapText="1"/>
    </xf>
    <xf numFmtId="4" fontId="41" fillId="33" borderId="1" xfId="0" applyNumberFormat="1" applyFont="1" applyFill="1" applyBorder="1" applyAlignment="1">
      <alignment vertical="center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6" xfId="0" applyFont="1" applyFill="1" applyBorder="1" applyAlignment="1">
      <alignment horizontal="center" vertical="center" wrapText="1"/>
    </xf>
    <xf numFmtId="4" fontId="20" fillId="32" borderId="1" xfId="80" applyNumberFormat="1" applyFont="1" applyFill="1" applyBorder="1" applyAlignment="1">
      <alignment horizontal="center" vertical="center"/>
    </xf>
    <xf numFmtId="4" fontId="20" fillId="32" borderId="3" xfId="80" applyNumberFormat="1" applyFont="1" applyFill="1" applyBorder="1" applyAlignment="1">
      <alignment horizontal="center" vertical="center"/>
    </xf>
    <xf numFmtId="0" fontId="17" fillId="32" borderId="0" xfId="0" applyFont="1" applyFill="1" applyAlignment="1">
      <alignment horizontal="left" vertical="center" wrapText="1"/>
    </xf>
    <xf numFmtId="0" fontId="17" fillId="32" borderId="0" xfId="0" applyFont="1" applyFill="1" applyAlignment="1">
      <alignment vertical="center" wrapText="1"/>
    </xf>
    <xf numFmtId="0" fontId="17" fillId="32" borderId="0" xfId="80" applyFont="1" applyFill="1" applyAlignment="1">
      <alignment vertical="center"/>
    </xf>
    <xf numFmtId="4" fontId="17" fillId="32" borderId="1" xfId="80" applyNumberFormat="1" applyFont="1" applyFill="1" applyBorder="1" applyAlignment="1">
      <alignment vertical="center"/>
    </xf>
    <xf numFmtId="4" fontId="17" fillId="32" borderId="1" xfId="80" applyNumberFormat="1" applyFont="1" applyFill="1" applyBorder="1" applyAlignment="1">
      <alignment horizontal="center" vertical="center"/>
    </xf>
    <xf numFmtId="0" fontId="17" fillId="32" borderId="1" xfId="80" applyFont="1" applyFill="1" applyBorder="1" applyAlignment="1">
      <alignment vertical="center"/>
    </xf>
    <xf numFmtId="0" fontId="20" fillId="32" borderId="1" xfId="80" applyFont="1" applyFill="1" applyBorder="1" applyAlignment="1">
      <alignment horizontal="left" vertical="center" wrapText="1"/>
    </xf>
    <xf numFmtId="0" fontId="17" fillId="0" borderId="0" xfId="80" applyFont="1" applyFill="1" applyAlignment="1">
      <alignment horizontal="center" vertical="center" wrapText="1"/>
    </xf>
    <xf numFmtId="0" fontId="17" fillId="32" borderId="0" xfId="80" applyFont="1" applyFill="1" applyAlignment="1">
      <alignment horizontal="center" vertical="center" wrapText="1"/>
    </xf>
    <xf numFmtId="1" fontId="15" fillId="32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32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8"/>
  <sheetViews>
    <sheetView tabSelected="1" zoomScale="51" zoomScaleNormal="51" workbookViewId="0">
      <selection activeCell="B15" sqref="B15:C15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9.140625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66" t="s">
        <v>29</v>
      </c>
      <c r="H1" s="37"/>
      <c r="I1" s="7"/>
      <c r="J1" s="12"/>
    </row>
    <row r="2" spans="1:15" s="5" customFormat="1" ht="18.75" x14ac:dyDescent="0.3">
      <c r="B2" s="6"/>
      <c r="G2" s="8"/>
      <c r="H2" s="38"/>
      <c r="I2" s="9"/>
      <c r="J2" s="13"/>
    </row>
    <row r="3" spans="1:15" s="10" customFormat="1" ht="20.25" x14ac:dyDescent="0.2">
      <c r="B3" s="94" t="s">
        <v>30</v>
      </c>
      <c r="C3" s="94"/>
      <c r="D3" s="94"/>
      <c r="E3" s="94"/>
      <c r="F3" s="94"/>
      <c r="G3" s="1"/>
      <c r="H3" s="37"/>
      <c r="I3" s="11"/>
      <c r="J3" s="14"/>
    </row>
    <row r="5" spans="1:15" s="45" customFormat="1" ht="131.25" x14ac:dyDescent="0.25">
      <c r="A5" s="54"/>
      <c r="B5" s="55" t="s">
        <v>6</v>
      </c>
      <c r="C5" s="55" t="s">
        <v>5</v>
      </c>
      <c r="D5" s="56" t="s">
        <v>2</v>
      </c>
      <c r="E5" s="56" t="s">
        <v>28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19</v>
      </c>
      <c r="L5" s="58" t="s">
        <v>20</v>
      </c>
      <c r="M5" s="46"/>
    </row>
    <row r="6" spans="1:15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5</v>
      </c>
      <c r="F6" s="54">
        <v>6</v>
      </c>
      <c r="G6" s="60">
        <v>7</v>
      </c>
      <c r="H6" s="54">
        <v>8</v>
      </c>
      <c r="I6" s="54">
        <v>9</v>
      </c>
      <c r="J6" s="54">
        <v>10</v>
      </c>
      <c r="K6" s="54"/>
      <c r="L6" s="54"/>
    </row>
    <row r="7" spans="1:15" s="45" customFormat="1" ht="162" customHeight="1" x14ac:dyDescent="0.25">
      <c r="A7" s="60">
        <v>1</v>
      </c>
      <c r="B7" s="90" t="s">
        <v>37</v>
      </c>
      <c r="C7" s="80" t="s">
        <v>41</v>
      </c>
      <c r="D7" s="80"/>
      <c r="E7" s="80"/>
      <c r="F7" s="80" t="s">
        <v>39</v>
      </c>
      <c r="G7" s="81" t="s">
        <v>38</v>
      </c>
      <c r="H7" s="82"/>
      <c r="I7" s="82"/>
      <c r="J7" s="82"/>
      <c r="K7" s="83"/>
      <c r="L7" s="83"/>
      <c r="M7" s="46"/>
      <c r="N7" s="46"/>
      <c r="O7" s="62"/>
    </row>
    <row r="8" spans="1:15" s="44" customFormat="1" ht="50.25" customHeight="1" x14ac:dyDescent="0.25">
      <c r="A8" s="63"/>
      <c r="B8" s="97" t="s">
        <v>31</v>
      </c>
      <c r="C8" s="98"/>
      <c r="D8" s="99"/>
      <c r="E8" s="100"/>
      <c r="F8" s="101"/>
      <c r="G8" s="102"/>
      <c r="H8" s="87">
        <f>SUM(H7:H7)</f>
        <v>0</v>
      </c>
      <c r="I8" s="88">
        <f t="shared" ref="I8" si="0">J8-H8</f>
        <v>0</v>
      </c>
      <c r="J8" s="88">
        <f>SUM(J7:J7)</f>
        <v>0</v>
      </c>
      <c r="K8" s="89"/>
      <c r="L8" s="89"/>
    </row>
    <row r="9" spans="1:15" x14ac:dyDescent="0.25">
      <c r="H9" s="64"/>
      <c r="I9" s="64"/>
      <c r="J9" s="64"/>
    </row>
    <row r="10" spans="1:15" ht="18.75" x14ac:dyDescent="0.25">
      <c r="H10" s="65"/>
      <c r="I10" s="65"/>
      <c r="J10" s="65"/>
    </row>
    <row r="11" spans="1:15" s="19" customFormat="1" ht="20.25" x14ac:dyDescent="0.25">
      <c r="A11" s="5"/>
      <c r="B11" s="16"/>
      <c r="C11" s="94" t="s">
        <v>10</v>
      </c>
      <c r="D11" s="94"/>
      <c r="E11" s="94"/>
      <c r="F11" s="17"/>
      <c r="G11" s="17"/>
      <c r="H11" s="39"/>
      <c r="I11" s="17"/>
      <c r="J11" s="18"/>
    </row>
    <row r="12" spans="1:15" s="25" customFormat="1" ht="20.25" x14ac:dyDescent="0.25">
      <c r="A12" s="20"/>
      <c r="B12" s="21"/>
      <c r="C12" s="96"/>
      <c r="D12" s="96"/>
      <c r="E12" s="96"/>
      <c r="F12" s="22"/>
      <c r="G12" s="23"/>
      <c r="H12" s="39"/>
      <c r="I12" s="23"/>
      <c r="J12" s="24"/>
    </row>
    <row r="13" spans="1:15" s="19" customFormat="1" ht="20.25" x14ac:dyDescent="0.25">
      <c r="A13" s="5"/>
      <c r="B13" s="94" t="s">
        <v>11</v>
      </c>
      <c r="C13" s="94"/>
      <c r="D13" s="26"/>
      <c r="E13" s="26"/>
      <c r="F13" s="94" t="s">
        <v>12</v>
      </c>
      <c r="G13" s="94"/>
      <c r="H13" s="26"/>
      <c r="I13" s="17"/>
      <c r="J13" s="18"/>
    </row>
    <row r="14" spans="1:15" s="19" customFormat="1" ht="20.25" x14ac:dyDescent="0.25">
      <c r="A14" s="5"/>
      <c r="B14" s="16"/>
      <c r="C14" s="96"/>
      <c r="D14" s="96"/>
      <c r="E14" s="96"/>
      <c r="F14" s="22"/>
      <c r="G14" s="22"/>
      <c r="H14" s="39"/>
      <c r="I14" s="17"/>
      <c r="J14" s="18"/>
    </row>
    <row r="15" spans="1:15" s="50" customFormat="1" ht="43.5" customHeight="1" x14ac:dyDescent="0.3">
      <c r="A15" s="48"/>
      <c r="B15" s="93" t="s">
        <v>40</v>
      </c>
      <c r="C15" s="93"/>
      <c r="D15" s="84"/>
      <c r="E15" s="85"/>
      <c r="F15" s="95" t="s">
        <v>23</v>
      </c>
      <c r="G15" s="95"/>
      <c r="H15" s="42"/>
      <c r="I15" s="43"/>
      <c r="J15" s="49"/>
    </row>
    <row r="16" spans="1:15" s="44" customFormat="1" ht="43.5" customHeight="1" x14ac:dyDescent="0.25">
      <c r="B16" s="92" t="s">
        <v>22</v>
      </c>
      <c r="C16" s="92"/>
      <c r="D16" s="86"/>
      <c r="E16" s="85"/>
      <c r="F16" s="95" t="s">
        <v>24</v>
      </c>
      <c r="G16" s="95"/>
      <c r="H16" s="51"/>
      <c r="I16" s="52"/>
      <c r="J16" s="53"/>
    </row>
    <row r="17" spans="2:10" s="44" customFormat="1" ht="43.5" customHeight="1" x14ac:dyDescent="0.25">
      <c r="B17" s="47"/>
      <c r="H17" s="51"/>
      <c r="I17" s="52"/>
      <c r="J17" s="53"/>
    </row>
    <row r="18" spans="2:10" s="44" customFormat="1" ht="43.5" customHeight="1" x14ac:dyDescent="0.25">
      <c r="B18" s="91" t="s">
        <v>32</v>
      </c>
      <c r="C18" s="91"/>
      <c r="F18" s="91" t="s">
        <v>33</v>
      </c>
      <c r="G18" s="91"/>
      <c r="H18" s="51"/>
      <c r="I18" s="52"/>
      <c r="J18" s="53"/>
    </row>
  </sheetData>
  <autoFilter ref="A5:O8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1:E11"/>
    <mergeCell ref="C12:E12"/>
    <mergeCell ref="C14:E14"/>
    <mergeCell ref="B8:D8"/>
    <mergeCell ref="E8:G8"/>
    <mergeCell ref="B13:C13"/>
    <mergeCell ref="B18:C18"/>
    <mergeCell ref="F18:G18"/>
    <mergeCell ref="B16:C16"/>
    <mergeCell ref="B15:C15"/>
    <mergeCell ref="F13:G13"/>
    <mergeCell ref="F15:G15"/>
    <mergeCell ref="F16:G16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zoomScale="70" zoomScaleNormal="70" workbookViewId="0">
      <selection activeCell="F23" sqref="F23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34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4" t="s">
        <v>35</v>
      </c>
      <c r="B3" s="104"/>
      <c r="C3" s="104"/>
      <c r="D3" s="104"/>
      <c r="E3" s="104"/>
      <c r="F3" s="104"/>
      <c r="G3" s="104"/>
      <c r="H3" s="104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x14ac:dyDescent="0.25">
      <c r="A7" s="70"/>
      <c r="B7" s="71"/>
      <c r="C7" s="72"/>
      <c r="D7" s="73"/>
      <c r="E7" s="74"/>
      <c r="F7" s="75"/>
      <c r="G7" s="75"/>
      <c r="H7" s="76"/>
    </row>
    <row r="8" spans="1:22" s="19" customFormat="1" x14ac:dyDescent="0.25">
      <c r="A8" s="70"/>
      <c r="B8" s="77"/>
      <c r="C8" s="72"/>
      <c r="D8" s="73"/>
      <c r="E8" s="74"/>
      <c r="F8" s="75"/>
      <c r="G8" s="75"/>
      <c r="H8" s="76"/>
    </row>
    <row r="9" spans="1:22" s="36" customFormat="1" x14ac:dyDescent="0.25">
      <c r="A9" s="70"/>
      <c r="B9" s="78"/>
      <c r="C9" s="72"/>
      <c r="D9" s="73"/>
      <c r="E9" s="79"/>
      <c r="F9" s="75"/>
      <c r="G9" s="75"/>
      <c r="H9" s="73"/>
    </row>
    <row r="10" spans="1:22" s="36" customFormat="1" x14ac:dyDescent="0.25">
      <c r="A10" s="70"/>
      <c r="B10" s="78"/>
      <c r="C10" s="72"/>
      <c r="D10" s="73"/>
      <c r="E10" s="79"/>
      <c r="F10" s="75"/>
      <c r="G10" s="75"/>
      <c r="H10" s="73"/>
    </row>
    <row r="11" spans="1:22" s="36" customFormat="1" x14ac:dyDescent="0.25">
      <c r="A11" s="70"/>
      <c r="B11" s="78"/>
      <c r="C11" s="72"/>
      <c r="D11" s="73"/>
      <c r="E11" s="79"/>
      <c r="F11" s="75"/>
      <c r="G11" s="75"/>
      <c r="H11" s="73"/>
    </row>
    <row r="12" spans="1:22" s="33" customFormat="1" x14ac:dyDescent="0.25">
      <c r="A12" s="105" t="s">
        <v>0</v>
      </c>
      <c r="B12" s="106"/>
      <c r="C12" s="106"/>
      <c r="D12" s="107"/>
      <c r="E12" s="67">
        <f>SUM(E7:E11)</f>
        <v>0</v>
      </c>
      <c r="F12" s="68"/>
      <c r="G12" s="68">
        <f>SUM(G7:G11)</f>
        <v>0</v>
      </c>
      <c r="H12" s="69"/>
    </row>
    <row r="15" spans="1:22" s="30" customFormat="1" ht="18.75" x14ac:dyDescent="0.3">
      <c r="A15" s="103" t="s">
        <v>10</v>
      </c>
      <c r="B15" s="103"/>
      <c r="C15" s="103"/>
      <c r="D15" s="103"/>
      <c r="E15" s="103"/>
      <c r="F15" s="103"/>
      <c r="G15" s="103"/>
      <c r="H15" s="103"/>
    </row>
    <row r="16" spans="1:22" s="30" customFormat="1" ht="18.75" x14ac:dyDescent="0.3">
      <c r="A16" s="27"/>
      <c r="B16" s="35"/>
      <c r="C16" s="35"/>
      <c r="D16" s="35"/>
      <c r="G16" s="35"/>
    </row>
    <row r="17" spans="1:10" s="30" customFormat="1" ht="18.75" x14ac:dyDescent="0.3">
      <c r="A17" s="27"/>
      <c r="B17" s="103" t="s">
        <v>11</v>
      </c>
      <c r="C17" s="103"/>
      <c r="D17" s="103"/>
      <c r="G17" s="103" t="s">
        <v>17</v>
      </c>
      <c r="H17" s="103"/>
    </row>
    <row r="19" spans="1:10" s="50" customFormat="1" ht="18.75" customHeight="1" x14ac:dyDescent="0.3">
      <c r="A19" s="48"/>
      <c r="B19" s="108" t="s">
        <v>25</v>
      </c>
      <c r="C19" s="108"/>
      <c r="D19" s="108"/>
      <c r="E19" s="40"/>
      <c r="F19" s="41"/>
      <c r="G19" s="109" t="s">
        <v>25</v>
      </c>
      <c r="H19" s="109"/>
      <c r="I19" s="42"/>
      <c r="J19" s="49"/>
    </row>
    <row r="20" spans="1:10" s="44" customFormat="1" ht="20.25" customHeight="1" x14ac:dyDescent="0.25">
      <c r="B20" s="110" t="s">
        <v>26</v>
      </c>
      <c r="C20" s="110"/>
      <c r="D20" s="110"/>
      <c r="F20" s="41"/>
      <c r="G20" s="109" t="s">
        <v>27</v>
      </c>
      <c r="H20" s="109"/>
      <c r="I20" s="51"/>
      <c r="J20" s="53"/>
    </row>
    <row r="21" spans="1:10" s="44" customFormat="1" ht="18.75" x14ac:dyDescent="0.25">
      <c r="B21" s="47"/>
      <c r="C21" s="47"/>
      <c r="I21" s="51"/>
      <c r="J21" s="53"/>
    </row>
    <row r="22" spans="1:10" s="44" customFormat="1" ht="15.75" customHeight="1" x14ac:dyDescent="0.25">
      <c r="B22" s="47"/>
      <c r="C22" s="47"/>
      <c r="I22" s="51"/>
      <c r="J22" s="53"/>
    </row>
    <row r="23" spans="1:10" s="44" customFormat="1" ht="78.75" customHeight="1" x14ac:dyDescent="0.25">
      <c r="B23" s="91" t="s">
        <v>36</v>
      </c>
      <c r="C23" s="91"/>
      <c r="D23" s="91"/>
      <c r="G23" s="44" t="s">
        <v>18</v>
      </c>
      <c r="H23" s="91" t="s">
        <v>36</v>
      </c>
      <c r="I23" s="91"/>
      <c r="J23" s="91"/>
    </row>
    <row r="24" spans="1:10" s="1" customFormat="1" x14ac:dyDescent="0.25">
      <c r="A24" s="2"/>
      <c r="B24" s="3"/>
      <c r="C24" s="3"/>
      <c r="I24" s="37"/>
      <c r="J24" s="15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Staff</cp:lastModifiedBy>
  <cp:lastPrinted>2014-11-06T08:14:19Z</cp:lastPrinted>
  <dcterms:created xsi:type="dcterms:W3CDTF">2010-08-26T13:12:24Z</dcterms:created>
  <dcterms:modified xsi:type="dcterms:W3CDTF">2020-01-22T08:12:39Z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